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9"/>
  <workbookPr/>
  <mc:AlternateContent xmlns:mc="http://schemas.openxmlformats.org/markup-compatibility/2006">
    <mc:Choice Requires="x15">
      <x15ac:absPath xmlns:x15ac="http://schemas.microsoft.com/office/spreadsheetml/2010/11/ac" url="https://sghedu-my.sharepoint.com/personal/mwronsk_sgh_waw_pl/Documents/Bank Światowy Rumunia/Replication Minimum Wage - Simulation/Third run/"/>
    </mc:Choice>
  </mc:AlternateContent>
  <xr:revisionPtr revIDLastSave="183" documentId="8_{40D69AA7-3EE8-4DE6-9BF8-1A2BABA34AB8}" xr6:coauthVersionLast="47" xr6:coauthVersionMax="47" xr10:uidLastSave="{4206CB8D-0CBD-44F4-870A-6A11145EDE84}"/>
  <bookViews>
    <workbookView xWindow="-120" yWindow="-120" windowWidth="29040" windowHeight="15840" firstSheet="1" xr2:uid="{00000000-000D-0000-FFFF-FFFF00000000}"/>
  </bookViews>
  <sheets>
    <sheet name="All" sheetId="1" r:id="rId1"/>
    <sheet name="age_group" sheetId="2" r:id="rId2"/>
    <sheet name="0nly affected All" sheetId="3" r:id="rId3"/>
    <sheet name="0nly affected age_group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38" i="3"/>
  <c r="E38" i="3"/>
  <c r="C38" i="3"/>
  <c r="E37" i="1"/>
  <c r="E31" i="1"/>
  <c r="I20" i="3"/>
  <c r="I13" i="3"/>
  <c r="I15" i="1"/>
  <c r="H15" i="1"/>
  <c r="E15" i="1"/>
  <c r="Q45" i="2"/>
  <c r="P45" i="2"/>
  <c r="O45" i="2"/>
  <c r="H45" i="2"/>
  <c r="G45" i="2"/>
  <c r="F45" i="2"/>
  <c r="Q44" i="2"/>
  <c r="P44" i="2"/>
  <c r="O44" i="2"/>
  <c r="H44" i="2"/>
  <c r="G44" i="2"/>
  <c r="F44" i="2"/>
  <c r="Q43" i="2"/>
  <c r="P43" i="2"/>
  <c r="O43" i="2"/>
  <c r="H43" i="2"/>
  <c r="G43" i="2"/>
  <c r="F43" i="2"/>
  <c r="Q42" i="2"/>
  <c r="P42" i="2"/>
  <c r="O42" i="2"/>
  <c r="H42" i="2"/>
  <c r="G42" i="2"/>
  <c r="F42" i="2"/>
  <c r="Q41" i="2"/>
  <c r="P41" i="2"/>
  <c r="O41" i="2"/>
  <c r="H41" i="2"/>
  <c r="G41" i="2"/>
  <c r="F41" i="2"/>
  <c r="P36" i="2"/>
  <c r="P35" i="2"/>
  <c r="P34" i="2"/>
  <c r="P33" i="2"/>
  <c r="P32" i="2"/>
  <c r="P23" i="2"/>
  <c r="P22" i="2"/>
  <c r="P21" i="2"/>
  <c r="P20" i="2"/>
  <c r="P19" i="2"/>
  <c r="I33" i="2"/>
  <c r="I34" i="2"/>
  <c r="I35" i="2"/>
  <c r="I36" i="2"/>
  <c r="I32" i="2"/>
  <c r="I20" i="2"/>
  <c r="I21" i="2"/>
  <c r="I22" i="2"/>
  <c r="I23" i="2"/>
  <c r="I19" i="2"/>
  <c r="H19" i="2"/>
  <c r="H32" i="2"/>
  <c r="G32" i="2"/>
  <c r="E19" i="1"/>
  <c r="E18" i="1"/>
  <c r="E14" i="1"/>
  <c r="F33" i="3"/>
  <c r="E33" i="3"/>
  <c r="C33" i="3"/>
  <c r="H27" i="3"/>
  <c r="G27" i="3"/>
  <c r="H20" i="3"/>
  <c r="G20" i="3"/>
  <c r="H13" i="3"/>
  <c r="G13" i="3"/>
  <c r="H36" i="2"/>
  <c r="G36" i="2"/>
  <c r="H35" i="2"/>
  <c r="G35" i="2"/>
  <c r="H34" i="2"/>
  <c r="G34" i="2"/>
  <c r="H33" i="2"/>
  <c r="G33" i="2"/>
  <c r="H23" i="2"/>
  <c r="G23" i="2"/>
  <c r="H22" i="2"/>
  <c r="G22" i="2"/>
  <c r="H21" i="2"/>
  <c r="G21" i="2"/>
  <c r="H20" i="2"/>
  <c r="G20" i="2"/>
  <c r="G19" i="2"/>
  <c r="F37" i="1"/>
  <c r="C37" i="1"/>
  <c r="F31" i="1"/>
  <c r="C31" i="1"/>
  <c r="E26" i="1"/>
  <c r="E25" i="1"/>
  <c r="E24" i="1"/>
  <c r="I19" i="1"/>
  <c r="I18" i="1"/>
  <c r="I14" i="1"/>
  <c r="I13" i="1"/>
</calcChain>
</file>

<file path=xl/sharedStrings.xml><?xml version="1.0" encoding="utf-8"?>
<sst xmlns="http://schemas.openxmlformats.org/spreadsheetml/2006/main" count="172" uniqueCount="51">
  <si>
    <t>Table 5, Column 5</t>
  </si>
  <si>
    <t>Table 5, Column 6</t>
  </si>
  <si>
    <t>All</t>
  </si>
  <si>
    <t>Actual wage. EUR</t>
  </si>
  <si>
    <t>Expected wage assuming no loose of employment. EUR</t>
  </si>
  <si>
    <t>Simulated wage. Short-run. EUR</t>
  </si>
  <si>
    <t>Simulated employment rate. Short-run. %</t>
  </si>
  <si>
    <t>Simulated unemployment rate. Short-run %</t>
  </si>
  <si>
    <t>Simulated wage. Long-run. EUR</t>
  </si>
  <si>
    <t>Simulated employment rate. Long-run. %</t>
  </si>
  <si>
    <t>Simulated unemployment rate. Long-run %</t>
  </si>
  <si>
    <t>Table 5, Column 3</t>
  </si>
  <si>
    <t>Table 5, Column 4</t>
  </si>
  <si>
    <t>5ct</t>
  </si>
  <si>
    <t>Low</t>
  </si>
  <si>
    <t>95ct</t>
  </si>
  <si>
    <t>Up</t>
  </si>
  <si>
    <t>Estimate</t>
  </si>
  <si>
    <t>Exp wage</t>
  </si>
  <si>
    <t>Employed only, short run</t>
  </si>
  <si>
    <t>Mean</t>
  </si>
  <si>
    <t>SE</t>
  </si>
  <si>
    <t>Table 5, Column 1</t>
  </si>
  <si>
    <t>Employed only, long run</t>
  </si>
  <si>
    <t>Table 5, Column 2</t>
  </si>
  <si>
    <t>Std. Err.</t>
  </si>
  <si>
    <t>[95% Conf.</t>
  </si>
  <si>
    <t>Interval]</t>
  </si>
  <si>
    <t>Table 5, Column 7</t>
  </si>
  <si>
    <t>age_group</t>
  </si>
  <si>
    <t>Wage SR</t>
  </si>
  <si>
    <t>Over</t>
  </si>
  <si>
    <t>Mwage_sr</t>
  </si>
  <si>
    <t>Munemployed_sr</t>
  </si>
  <si>
    <t>up to 29</t>
  </si>
  <si>
    <t>30-39</t>
  </si>
  <si>
    <t>40-49</t>
  </si>
  <si>
    <t>50-59</t>
  </si>
  <si>
    <t>60+</t>
  </si>
  <si>
    <t>Table 5,Column 4</t>
  </si>
  <si>
    <t>Mwage_lr</t>
  </si>
  <si>
    <t>Munemployed_lr</t>
  </si>
  <si>
    <t>Only employed</t>
  </si>
  <si>
    <t>Table 7, Column 1</t>
  </si>
  <si>
    <t>Table 7, Column 2</t>
  </si>
  <si>
    <t>CI: Low</t>
  </si>
  <si>
    <t>CI:Up</t>
  </si>
  <si>
    <t>Table 5, Column 3, Last Row</t>
  </si>
  <si>
    <t>Table 5, Column 4, Last Row</t>
  </si>
  <si>
    <t>expwage</t>
  </si>
  <si>
    <t>Table 5, Column 1 &amp; 2, Last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</si>
</sst>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0" fontId="0" fillId="0" borderId="0" xfId="0" applyNumberFormat="1"/>
    <xf numFmtId="14" fontId="0" fillId="0" borderId="0" xfId="0" applyNumberFormat="1"/>
    <xf numFmtId="0" fontId="2" fillId="0" borderId="0" xfId="0" applyFont="1"/>
    <xf numFmtId="10" fontId="1" fillId="0" borderId="0" xfId="0" applyNumberFormat="1" applyFont="1"/>
    <xf numFmtId="10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D14" sqref="D14"/>
    </sheetView>
  </sheetViews>
  <sheetFormatPr defaultRowHeight="15"/>
  <cols>
    <col min="2" max="2" width="9.28515625" bestFit="1" customWidth="1"/>
    <col min="3" max="3" width="12" customWidth="1"/>
    <col min="4" max="6" width="9.28515625" bestFit="1" customWidth="1"/>
  </cols>
  <sheetData>
    <row r="1" spans="1:9">
      <c r="F1" s="1" t="s">
        <v>0</v>
      </c>
      <c r="I1" s="1" t="s">
        <v>1</v>
      </c>
    </row>
    <row r="2" spans="1:9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>
      <c r="A3">
        <v>1</v>
      </c>
      <c r="B3">
        <v>6282.994140625</v>
      </c>
      <c r="C3">
        <v>6310.669921875</v>
      </c>
      <c r="D3">
        <v>6292.15380859375</v>
      </c>
      <c r="E3">
        <v>0.99314302206039429</v>
      </c>
      <c r="F3">
        <v>6.8569714203476906E-3</v>
      </c>
      <c r="G3">
        <v>6283.8544921875</v>
      </c>
      <c r="H3">
        <v>0.99006688594818115</v>
      </c>
      <c r="I3">
        <v>9.9331168457865715E-3</v>
      </c>
    </row>
    <row r="11" spans="1:9">
      <c r="D11" s="1" t="s">
        <v>11</v>
      </c>
      <c r="H11" s="1" t="s">
        <v>12</v>
      </c>
    </row>
    <row r="12" spans="1:9">
      <c r="D12" t="s">
        <v>5</v>
      </c>
      <c r="H12" t="s">
        <v>8</v>
      </c>
    </row>
    <row r="13" spans="1:9">
      <c r="C13" s="1" t="s">
        <v>13</v>
      </c>
      <c r="D13" s="7">
        <v>6285.6610000000001</v>
      </c>
      <c r="E13" s="6">
        <f>D13/B3-1</f>
        <v>4.2445676620261885E-4</v>
      </c>
      <c r="F13" s="1" t="s">
        <v>14</v>
      </c>
      <c r="G13" s="1" t="s">
        <v>13</v>
      </c>
      <c r="H13">
        <v>6277.357</v>
      </c>
      <c r="I13" s="2">
        <f>H13/B3-1</f>
        <v>-8.9720609295984577E-4</v>
      </c>
    </row>
    <row r="14" spans="1:9">
      <c r="C14" s="1" t="s">
        <v>15</v>
      </c>
      <c r="D14">
        <v>6298.6469999999999</v>
      </c>
      <c r="E14" s="2">
        <f>D14/B3-1</f>
        <v>2.4913057412851991E-3</v>
      </c>
      <c r="F14" s="1" t="s">
        <v>16</v>
      </c>
      <c r="G14" s="1" t="s">
        <v>15</v>
      </c>
      <c r="H14">
        <v>6290.3519999999999</v>
      </c>
      <c r="I14" s="2">
        <f>H14/B3-1</f>
        <v>1.1710753201925606E-3</v>
      </c>
    </row>
    <row r="15" spans="1:9">
      <c r="C15" s="1" t="s">
        <v>17</v>
      </c>
      <c r="D15">
        <v>6292.15380859375</v>
      </c>
      <c r="E15" s="2">
        <f>D15/B3-1</f>
        <v>1.457850789566173E-3</v>
      </c>
      <c r="F15" s="1" t="s">
        <v>17</v>
      </c>
      <c r="G15" s="1" t="s">
        <v>17</v>
      </c>
      <c r="H15">
        <f>G3</f>
        <v>6283.8544921875</v>
      </c>
      <c r="I15" s="2">
        <f>H15/B3-1</f>
        <v>1.3693337018039209E-4</v>
      </c>
    </row>
    <row r="17" spans="1:9">
      <c r="D17" s="1" t="s">
        <v>18</v>
      </c>
    </row>
    <row r="18" spans="1:9">
      <c r="C18" s="1" t="s">
        <v>13</v>
      </c>
      <c r="D18">
        <v>6304.19</v>
      </c>
      <c r="E18" s="2">
        <f>D18/B3-1</f>
        <v>3.3735284325588921E-3</v>
      </c>
      <c r="H18">
        <v>6277.357</v>
      </c>
      <c r="I18" s="2" t="e">
        <f>H18/B8-1</f>
        <v>#DIV/0!</v>
      </c>
    </row>
    <row r="19" spans="1:9">
      <c r="C19" s="1" t="s">
        <v>15</v>
      </c>
      <c r="D19">
        <v>6317.15</v>
      </c>
      <c r="E19" s="2">
        <f>D19/B3-1</f>
        <v>5.4362392532172343E-3</v>
      </c>
      <c r="H19">
        <v>6290.3519999999999</v>
      </c>
      <c r="I19" s="2" t="e">
        <f>H19/B8-1</f>
        <v>#DIV/0!</v>
      </c>
    </row>
    <row r="23" spans="1:9">
      <c r="A23" s="3"/>
      <c r="D23" s="4" t="s">
        <v>19</v>
      </c>
    </row>
    <row r="24" spans="1:9">
      <c r="C24" s="1" t="s">
        <v>20</v>
      </c>
      <c r="D24">
        <v>6335.5969999999998</v>
      </c>
      <c r="E24" s="2">
        <f>D24/B3-1</f>
        <v>8.3722598171589446E-3</v>
      </c>
    </row>
    <row r="25" spans="1:9">
      <c r="C25" s="1" t="s">
        <v>13</v>
      </c>
      <c r="D25">
        <v>6335.317</v>
      </c>
      <c r="E25" s="2">
        <f>D25/B3-1</f>
        <v>8.3276950772064318E-3</v>
      </c>
    </row>
    <row r="26" spans="1:9">
      <c r="C26" s="1" t="s">
        <v>15</v>
      </c>
      <c r="D26">
        <v>6335.8440000000001</v>
      </c>
      <c r="E26" s="2">
        <f>D26/B3-1</f>
        <v>8.4115722841884288E-3</v>
      </c>
    </row>
    <row r="28" spans="1:9">
      <c r="D28" s="4" t="s">
        <v>19</v>
      </c>
    </row>
    <row r="29" spans="1:9">
      <c r="C29" s="1" t="s">
        <v>20</v>
      </c>
      <c r="D29" s="1" t="s">
        <v>21</v>
      </c>
      <c r="E29">
        <v>5</v>
      </c>
      <c r="F29">
        <v>95</v>
      </c>
      <c r="G29" s="4" t="s">
        <v>22</v>
      </c>
    </row>
    <row r="30" spans="1:9">
      <c r="B30" t="s">
        <v>20</v>
      </c>
      <c r="C30">
        <v>6335.5969999999998</v>
      </c>
      <c r="D30">
        <v>1.13448E-2</v>
      </c>
      <c r="E30">
        <v>6335.317</v>
      </c>
      <c r="F30">
        <v>6335.8440000000001</v>
      </c>
    </row>
    <row r="31" spans="1:9">
      <c r="C31" s="2">
        <f>C30/B3-1</f>
        <v>8.3722598171589446E-3</v>
      </c>
      <c r="D31" s="2"/>
      <c r="E31" s="2">
        <f>E30/B3-1</f>
        <v>8.3276950772064318E-3</v>
      </c>
      <c r="F31" s="2">
        <f>F30/B3-1</f>
        <v>8.4115722841884288E-3</v>
      </c>
    </row>
    <row r="33" spans="2:7">
      <c r="D33" s="4" t="s">
        <v>23</v>
      </c>
      <c r="G33" s="4" t="s">
        <v>24</v>
      </c>
    </row>
    <row r="35" spans="2:7">
      <c r="C35" t="s">
        <v>20</v>
      </c>
      <c r="D35" t="s">
        <v>25</v>
      </c>
      <c r="E35" t="s">
        <v>26</v>
      </c>
      <c r="F35" t="s">
        <v>27</v>
      </c>
    </row>
    <row r="36" spans="2:7">
      <c r="B36" t="s">
        <v>20</v>
      </c>
      <c r="C36">
        <v>6346.8990000000003</v>
      </c>
      <c r="D36">
        <v>1.34071E-2</v>
      </c>
      <c r="E36">
        <v>6346.5730000000003</v>
      </c>
      <c r="F36">
        <v>6347.2030000000004</v>
      </c>
    </row>
    <row r="37" spans="2:7">
      <c r="C37" s="2">
        <f>C36/B3-1</f>
        <v>1.0171083713384377E-2</v>
      </c>
      <c r="D37" s="2"/>
      <c r="E37" s="2">
        <f>E36/B3-1</f>
        <v>1.0119197623296827E-2</v>
      </c>
      <c r="F37" s="2">
        <f>F36/B3-1</f>
        <v>1.0219468288189981E-2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5"/>
  <sheetViews>
    <sheetView topLeftCell="A21" workbookViewId="0">
      <selection activeCell="N47" sqref="N47"/>
    </sheetView>
  </sheetViews>
  <sheetFormatPr defaultRowHeight="15"/>
  <sheetData>
    <row r="1" spans="1:15">
      <c r="F1" s="1" t="s">
        <v>1</v>
      </c>
      <c r="I1" s="1" t="s">
        <v>28</v>
      </c>
    </row>
    <row r="2" spans="1:15">
      <c r="A2" t="s">
        <v>29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15">
      <c r="A3">
        <v>1</v>
      </c>
      <c r="B3">
        <v>5518.1904296875</v>
      </c>
      <c r="C3">
        <v>5550.9296875</v>
      </c>
      <c r="D3">
        <v>5529.06640625</v>
      </c>
      <c r="E3">
        <v>0.99191379547119141</v>
      </c>
      <c r="F3" s="2">
        <v>8.0861924216151237E-3</v>
      </c>
      <c r="G3">
        <v>5519.2578125</v>
      </c>
      <c r="H3">
        <v>0.98828411102294922</v>
      </c>
      <c r="I3" s="2">
        <v>1.1715913191437721E-2</v>
      </c>
    </row>
    <row r="4" spans="1:15">
      <c r="A4">
        <v>2</v>
      </c>
      <c r="B4">
        <v>6957.1640625</v>
      </c>
      <c r="C4">
        <v>6986.07861328125</v>
      </c>
      <c r="D4">
        <v>6966.87109375</v>
      </c>
      <c r="E4">
        <v>0.99287647008895874</v>
      </c>
      <c r="F4" s="2">
        <v>7.1235271170735359E-3</v>
      </c>
      <c r="G4">
        <v>6958.21923828125</v>
      </c>
      <c r="H4">
        <v>0.98966449499130249</v>
      </c>
      <c r="I4" s="2">
        <v>1.0335476137697697E-2</v>
      </c>
    </row>
    <row r="5" spans="1:15">
      <c r="A5">
        <v>3</v>
      </c>
      <c r="B5">
        <v>6521.33642578125</v>
      </c>
      <c r="C5">
        <v>6549.0341796875</v>
      </c>
      <c r="D5">
        <v>6530.49609375</v>
      </c>
      <c r="E5">
        <v>0.99312484264373779</v>
      </c>
      <c r="F5" s="2">
        <v>6.8751280196011066E-3</v>
      </c>
      <c r="G5">
        <v>6522.18212890625</v>
      </c>
      <c r="H5">
        <v>0.99003893136978149</v>
      </c>
      <c r="I5" s="2">
        <v>9.9610928446054459E-3</v>
      </c>
    </row>
    <row r="6" spans="1:15">
      <c r="A6">
        <v>4</v>
      </c>
      <c r="B6">
        <v>5848.34765625</v>
      </c>
      <c r="C6">
        <v>5872.59716796875</v>
      </c>
      <c r="D6">
        <v>5856.24755859375</v>
      </c>
      <c r="E6">
        <v>0.99395132064819336</v>
      </c>
      <c r="F6" s="2">
        <v>6.0487077571451664E-3</v>
      </c>
      <c r="G6">
        <v>5848.958984375</v>
      </c>
      <c r="H6">
        <v>0.9912528395652771</v>
      </c>
      <c r="I6" s="2">
        <v>8.7471902370452881E-3</v>
      </c>
    </row>
    <row r="7" spans="1:15">
      <c r="A7">
        <v>5</v>
      </c>
      <c r="B7">
        <v>6150.00341796875</v>
      </c>
      <c r="C7">
        <v>6176.1806640625</v>
      </c>
      <c r="D7">
        <v>6158.6396484375</v>
      </c>
      <c r="E7">
        <v>0.99354630708694458</v>
      </c>
      <c r="F7" s="2">
        <v>6.4536882564425468E-3</v>
      </c>
      <c r="G7">
        <v>6150.8037109375</v>
      </c>
      <c r="H7">
        <v>0.9906609058380127</v>
      </c>
      <c r="I7" s="2">
        <v>9.3390932306647301E-3</v>
      </c>
    </row>
    <row r="14" spans="1:15">
      <c r="D14" s="1" t="s">
        <v>30</v>
      </c>
      <c r="G14" s="1" t="s">
        <v>11</v>
      </c>
      <c r="M14" s="1" t="s">
        <v>1</v>
      </c>
    </row>
    <row r="15" spans="1:15">
      <c r="M15" s="1"/>
    </row>
    <row r="16" spans="1:15">
      <c r="B16" t="s">
        <v>31</v>
      </c>
      <c r="C16" t="s">
        <v>20</v>
      </c>
      <c r="D16" t="s">
        <v>25</v>
      </c>
      <c r="E16" t="s">
        <v>26</v>
      </c>
      <c r="F16" t="s">
        <v>27</v>
      </c>
      <c r="K16" t="s">
        <v>31</v>
      </c>
      <c r="L16" t="s">
        <v>20</v>
      </c>
      <c r="M16" t="s">
        <v>25</v>
      </c>
      <c r="N16" t="s">
        <v>26</v>
      </c>
      <c r="O16" t="s">
        <v>27</v>
      </c>
    </row>
    <row r="18" spans="1:16">
      <c r="B18" t="s">
        <v>32</v>
      </c>
      <c r="G18" s="1" t="s">
        <v>14</v>
      </c>
      <c r="H18" s="1" t="s">
        <v>16</v>
      </c>
      <c r="I18" s="1" t="s">
        <v>17</v>
      </c>
      <c r="K18" t="s">
        <v>33</v>
      </c>
      <c r="N18" s="1"/>
      <c r="O18" s="5"/>
      <c r="P18" s="1" t="s">
        <v>17</v>
      </c>
    </row>
    <row r="19" spans="1:16">
      <c r="A19" s="1" t="s">
        <v>34</v>
      </c>
      <c r="B19">
        <v>1</v>
      </c>
      <c r="C19">
        <v>5529.067</v>
      </c>
      <c r="D19">
        <v>5.120425</v>
      </c>
      <c r="E19">
        <v>5519.0309999999999</v>
      </c>
      <c r="F19">
        <v>5539.1019999999999</v>
      </c>
      <c r="G19" s="2">
        <f>E19/B3-1</f>
        <v>1.5232716652513467E-4</v>
      </c>
      <c r="H19" s="2">
        <f>F19/B3-1</f>
        <v>3.7895702547698917E-3</v>
      </c>
      <c r="I19" s="2">
        <f>C19/B3-1</f>
        <v>1.9710393200613741E-3</v>
      </c>
      <c r="K19">
        <v>1</v>
      </c>
      <c r="L19">
        <v>8.0862E-3</v>
      </c>
      <c r="M19">
        <v>2.7800000000000001E-5</v>
      </c>
      <c r="N19" s="2">
        <v>8.0316999999999993E-3</v>
      </c>
      <c r="O19" s="2">
        <v>8.1407000000000007E-3</v>
      </c>
      <c r="P19" s="2">
        <f>L19</f>
        <v>8.0862E-3</v>
      </c>
    </row>
    <row r="20" spans="1:16">
      <c r="A20" s="1" t="s">
        <v>35</v>
      </c>
      <c r="B20">
        <v>2</v>
      </c>
      <c r="C20">
        <v>6966.8710000000001</v>
      </c>
      <c r="D20">
        <v>6.7856079999999999</v>
      </c>
      <c r="E20">
        <v>6953.5709999999999</v>
      </c>
      <c r="F20">
        <v>6980.1710000000003</v>
      </c>
      <c r="G20" s="2">
        <f t="shared" ref="G20:G22" si="0">E20/B4-1</f>
        <v>-5.1645504802266817E-4</v>
      </c>
      <c r="H20" s="2">
        <f t="shared" ref="H20:H23" si="1">F20/B4-1</f>
        <v>3.3069419225011387E-3</v>
      </c>
      <c r="I20" s="2">
        <f t="shared" ref="I20:I23" si="2">C20/B4-1</f>
        <v>1.3952434372392908E-3</v>
      </c>
      <c r="K20">
        <v>2</v>
      </c>
      <c r="L20">
        <v>7.1234999999999996E-3</v>
      </c>
      <c r="M20">
        <v>2.02E-5</v>
      </c>
      <c r="N20" s="2">
        <v>7.0838999999999997E-3</v>
      </c>
      <c r="O20" s="2">
        <v>7.1631999999999998E-3</v>
      </c>
      <c r="P20" s="2">
        <f t="shared" ref="P20:P23" si="3">L20</f>
        <v>7.1234999999999996E-3</v>
      </c>
    </row>
    <row r="21" spans="1:16">
      <c r="A21" s="1" t="s">
        <v>36</v>
      </c>
      <c r="B21">
        <v>3</v>
      </c>
      <c r="C21">
        <v>6530.4960000000001</v>
      </c>
      <c r="D21">
        <v>6.3875890000000002</v>
      </c>
      <c r="E21">
        <v>6517.9759999999997</v>
      </c>
      <c r="F21">
        <v>6543.0150000000003</v>
      </c>
      <c r="G21" s="2">
        <f t="shared" si="0"/>
        <v>-5.1529710504816251E-4</v>
      </c>
      <c r="H21" s="2">
        <f t="shared" si="1"/>
        <v>3.3242533130244389E-3</v>
      </c>
      <c r="I21" s="2">
        <f t="shared" si="2"/>
        <v>1.4045547753891441E-3</v>
      </c>
      <c r="K21">
        <v>3</v>
      </c>
      <c r="L21">
        <v>6.8751000000000003E-3</v>
      </c>
      <c r="M21">
        <v>1.7E-5</v>
      </c>
      <c r="N21" s="2">
        <v>6.8418000000000003E-3</v>
      </c>
      <c r="O21" s="2">
        <v>6.9084999999999997E-3</v>
      </c>
      <c r="P21" s="2">
        <f t="shared" si="3"/>
        <v>6.8751000000000003E-3</v>
      </c>
    </row>
    <row r="22" spans="1:16">
      <c r="A22" s="1" t="s">
        <v>37</v>
      </c>
      <c r="B22">
        <v>4</v>
      </c>
      <c r="C22">
        <v>5856.2470000000003</v>
      </c>
      <c r="D22">
        <v>6.3651249999999999</v>
      </c>
      <c r="E22">
        <v>5843.7719999999999</v>
      </c>
      <c r="F22">
        <v>5868.723</v>
      </c>
      <c r="G22" s="2">
        <f t="shared" si="0"/>
        <v>-7.8238444753031544E-4</v>
      </c>
      <c r="H22" s="2">
        <f t="shared" si="1"/>
        <v>3.4839487916258349E-3</v>
      </c>
      <c r="I22" s="2">
        <f t="shared" si="2"/>
        <v>1.3506966778142893E-3</v>
      </c>
      <c r="K22">
        <v>4</v>
      </c>
      <c r="L22">
        <v>6.0486999999999997E-3</v>
      </c>
      <c r="M22">
        <v>1.7E-5</v>
      </c>
      <c r="N22" s="2">
        <v>6.0155E-3</v>
      </c>
      <c r="O22" s="2">
        <v>6.0819999999999997E-3</v>
      </c>
      <c r="P22" s="2">
        <f t="shared" si="3"/>
        <v>6.0486999999999997E-3</v>
      </c>
    </row>
    <row r="23" spans="1:16">
      <c r="A23" s="1" t="s">
        <v>38</v>
      </c>
      <c r="B23">
        <v>5</v>
      </c>
      <c r="C23">
        <v>6158.64</v>
      </c>
      <c r="D23">
        <v>19.430070000000001</v>
      </c>
      <c r="E23">
        <v>6120.5569999999998</v>
      </c>
      <c r="F23">
        <v>6196.7219999999998</v>
      </c>
      <c r="G23" s="2">
        <f>E23/B7-1</f>
        <v>-4.7880327810412293E-3</v>
      </c>
      <c r="H23" s="2">
        <f t="shared" si="1"/>
        <v>7.5965131815618481E-3</v>
      </c>
      <c r="I23" s="2">
        <f t="shared" si="2"/>
        <v>1.4043215010282051E-3</v>
      </c>
      <c r="K23">
        <v>5</v>
      </c>
      <c r="L23">
        <v>6.4536999999999997E-3</v>
      </c>
      <c r="M23">
        <v>3.6699999999999998E-5</v>
      </c>
      <c r="N23" s="2">
        <v>6.3816999999999997E-3</v>
      </c>
      <c r="O23" s="2">
        <v>6.5250000000000004E-3</v>
      </c>
      <c r="P23" s="2">
        <f t="shared" si="3"/>
        <v>6.4536999999999997E-3</v>
      </c>
    </row>
    <row r="28" spans="1:16">
      <c r="G28" s="1" t="s">
        <v>39</v>
      </c>
      <c r="M28" s="1" t="s">
        <v>28</v>
      </c>
    </row>
    <row r="29" spans="1:16">
      <c r="B29" t="s">
        <v>31</v>
      </c>
      <c r="C29" t="s">
        <v>20</v>
      </c>
      <c r="D29" t="s">
        <v>25</v>
      </c>
      <c r="E29" t="s">
        <v>26</v>
      </c>
      <c r="F29" t="s">
        <v>27</v>
      </c>
      <c r="K29" t="s">
        <v>31</v>
      </c>
      <c r="L29" t="s">
        <v>20</v>
      </c>
      <c r="M29" t="s">
        <v>25</v>
      </c>
      <c r="N29" t="s">
        <v>26</v>
      </c>
      <c r="O29" t="s">
        <v>27</v>
      </c>
    </row>
    <row r="31" spans="1:16">
      <c r="B31" t="s">
        <v>40</v>
      </c>
      <c r="G31" s="1" t="s">
        <v>14</v>
      </c>
      <c r="H31" s="1" t="s">
        <v>16</v>
      </c>
      <c r="I31" s="1" t="s">
        <v>17</v>
      </c>
      <c r="K31" t="s">
        <v>41</v>
      </c>
      <c r="N31" s="1"/>
      <c r="O31" s="5"/>
      <c r="P31" s="1" t="s">
        <v>17</v>
      </c>
    </row>
    <row r="32" spans="1:16">
      <c r="A32" s="1" t="s">
        <v>34</v>
      </c>
      <c r="B32">
        <v>1</v>
      </c>
      <c r="C32">
        <v>5519.2579999999998</v>
      </c>
      <c r="D32">
        <v>5.1308809999999996</v>
      </c>
      <c r="E32">
        <v>5509.2020000000002</v>
      </c>
      <c r="F32">
        <v>5529.3140000000003</v>
      </c>
      <c r="G32" s="2">
        <f>E32/B3-1</f>
        <v>-1.6288726897032424E-3</v>
      </c>
      <c r="H32" s="2">
        <f>F32/B3-1</f>
        <v>2.0158003704722205E-3</v>
      </c>
      <c r="I32" s="2">
        <f>C32/B3-1</f>
        <v>1.9346384038443354E-4</v>
      </c>
      <c r="K32">
        <v>1</v>
      </c>
      <c r="L32">
        <v>1.17159E-2</v>
      </c>
      <c r="M32">
        <v>3.9499999999999998E-5</v>
      </c>
      <c r="N32" s="2">
        <v>1.16384E-2</v>
      </c>
      <c r="O32" s="2">
        <v>1.1793400000000001E-2</v>
      </c>
      <c r="P32" s="2">
        <f>L32</f>
        <v>1.17159E-2</v>
      </c>
    </row>
    <row r="33" spans="1:18">
      <c r="A33" s="1" t="s">
        <v>35</v>
      </c>
      <c r="B33">
        <v>2</v>
      </c>
      <c r="C33">
        <v>6958.2190000000001</v>
      </c>
      <c r="D33">
        <v>6.7918000000000003</v>
      </c>
      <c r="E33">
        <v>6944.9070000000002</v>
      </c>
      <c r="F33">
        <v>6971.5309999999999</v>
      </c>
      <c r="G33" s="2">
        <f t="shared" ref="G33:G36" si="4">E33/B4-1</f>
        <v>-1.7617900612789672E-3</v>
      </c>
      <c r="H33" s="2">
        <f t="shared" ref="H33:H36" si="5">F33/B4-1</f>
        <v>2.0650565907220919E-3</v>
      </c>
      <c r="I33" s="2">
        <f t="shared" ref="I33:I36" si="6">C33/B4-1</f>
        <v>1.5163326472156236E-4</v>
      </c>
      <c r="K33">
        <v>2</v>
      </c>
      <c r="L33">
        <v>1.0335499999999999E-2</v>
      </c>
      <c r="M33">
        <v>2.8799999999999999E-5</v>
      </c>
      <c r="N33" s="2">
        <v>1.0279099999999999E-2</v>
      </c>
      <c r="O33" s="2">
        <v>1.0391900000000001E-2</v>
      </c>
      <c r="P33" s="2">
        <f t="shared" ref="P33:P36" si="7">L33</f>
        <v>1.0335499999999999E-2</v>
      </c>
    </row>
    <row r="34" spans="1:18">
      <c r="A34" s="1" t="s">
        <v>36</v>
      </c>
      <c r="B34">
        <v>3</v>
      </c>
      <c r="C34">
        <v>6522.1819999999998</v>
      </c>
      <c r="D34">
        <v>6.3918819999999998</v>
      </c>
      <c r="E34">
        <v>6509.6540000000005</v>
      </c>
      <c r="F34">
        <v>6534.71</v>
      </c>
      <c r="G34" s="2">
        <f t="shared" si="4"/>
        <v>-1.7914159028914467E-3</v>
      </c>
      <c r="H34" s="2">
        <f t="shared" si="5"/>
        <v>2.050741342814133E-3</v>
      </c>
      <c r="I34" s="2">
        <f t="shared" si="6"/>
        <v>1.2966271996139866E-4</v>
      </c>
      <c r="K34">
        <v>3</v>
      </c>
      <c r="L34">
        <v>9.9611000000000005E-3</v>
      </c>
      <c r="M34">
        <v>2.4199999999999999E-5</v>
      </c>
      <c r="N34" s="2">
        <v>9.9136999999999992E-3</v>
      </c>
      <c r="O34" s="2">
        <v>1.00085E-2</v>
      </c>
      <c r="P34" s="2">
        <f t="shared" si="7"/>
        <v>9.9611000000000005E-3</v>
      </c>
    </row>
    <row r="35" spans="1:18">
      <c r="A35" s="1" t="s">
        <v>37</v>
      </c>
      <c r="B35">
        <v>4</v>
      </c>
      <c r="C35">
        <v>5848.9589999999998</v>
      </c>
      <c r="D35">
        <v>6.368735</v>
      </c>
      <c r="E35">
        <v>5836.4759999999997</v>
      </c>
      <c r="F35">
        <v>5861.4409999999998</v>
      </c>
      <c r="G35" s="2">
        <f t="shared" si="4"/>
        <v>-2.0299163024812827E-3</v>
      </c>
      <c r="H35" s="2">
        <f t="shared" si="5"/>
        <v>2.2388107752122632E-3</v>
      </c>
      <c r="I35" s="2">
        <f t="shared" si="6"/>
        <v>1.0453273059884971E-4</v>
      </c>
      <c r="K35">
        <v>4</v>
      </c>
      <c r="L35">
        <v>8.7472000000000001E-3</v>
      </c>
      <c r="M35">
        <v>2.41E-5</v>
      </c>
      <c r="N35" s="2">
        <v>8.6999999999999994E-3</v>
      </c>
      <c r="O35" s="2">
        <v>8.7944000000000008E-3</v>
      </c>
      <c r="P35" s="2">
        <f t="shared" si="7"/>
        <v>8.7472000000000001E-3</v>
      </c>
    </row>
    <row r="36" spans="1:18">
      <c r="A36" s="1" t="s">
        <v>38</v>
      </c>
      <c r="B36">
        <v>5</v>
      </c>
      <c r="C36">
        <v>6150.8040000000001</v>
      </c>
      <c r="D36">
        <v>19.43647</v>
      </c>
      <c r="E36">
        <v>6112.7089999999998</v>
      </c>
      <c r="F36">
        <v>6188.8980000000001</v>
      </c>
      <c r="G36" s="2">
        <f t="shared" si="4"/>
        <v>-6.0641296328040051E-3</v>
      </c>
      <c r="H36" s="2">
        <f t="shared" si="5"/>
        <v>6.3243187666546241E-3</v>
      </c>
      <c r="I36" s="2">
        <f t="shared" si="6"/>
        <v>1.3017586769326073E-4</v>
      </c>
      <c r="K36">
        <v>5</v>
      </c>
      <c r="L36">
        <v>9.3390999999999995E-3</v>
      </c>
      <c r="M36">
        <v>5.2099999999999999E-5</v>
      </c>
      <c r="N36" s="2">
        <v>9.2370999999999998E-3</v>
      </c>
      <c r="O36" s="2">
        <v>9.4410999999999991E-3</v>
      </c>
      <c r="P36" s="2">
        <f t="shared" si="7"/>
        <v>9.3390999999999995E-3</v>
      </c>
    </row>
    <row r="38" spans="1:18">
      <c r="E38" s="4" t="s">
        <v>42</v>
      </c>
      <c r="F38" s="2"/>
      <c r="G38" s="1" t="s">
        <v>43</v>
      </c>
      <c r="I38" s="2"/>
      <c r="L38" s="1" t="s">
        <v>44</v>
      </c>
    </row>
    <row r="39" spans="1:18">
      <c r="F39" s="2"/>
      <c r="I39" s="2"/>
    </row>
    <row r="40" spans="1:18">
      <c r="B40" s="1" t="s">
        <v>32</v>
      </c>
      <c r="C40" s="1" t="s">
        <v>20</v>
      </c>
      <c r="D40" s="1" t="s">
        <v>13</v>
      </c>
      <c r="E40" s="1" t="s">
        <v>15</v>
      </c>
      <c r="F40" s="1" t="s">
        <v>45</v>
      </c>
      <c r="G40" s="5" t="s">
        <v>46</v>
      </c>
      <c r="H40" s="1" t="s">
        <v>17</v>
      </c>
      <c r="I40" s="2"/>
      <c r="K40" s="1" t="s">
        <v>40</v>
      </c>
      <c r="L40" s="1" t="s">
        <v>20</v>
      </c>
      <c r="M40" s="1" t="s">
        <v>13</v>
      </c>
      <c r="N40" s="1" t="s">
        <v>15</v>
      </c>
      <c r="O40" s="1" t="s">
        <v>45</v>
      </c>
      <c r="P40" s="5" t="s">
        <v>46</v>
      </c>
      <c r="Q40" s="1" t="s">
        <v>17</v>
      </c>
      <c r="R40" s="1"/>
    </row>
    <row r="41" spans="1:18">
      <c r="B41">
        <v>1</v>
      </c>
      <c r="C41">
        <v>5574.14</v>
      </c>
      <c r="D41">
        <v>5573.5190000000002</v>
      </c>
      <c r="E41">
        <v>5574.73</v>
      </c>
      <c r="F41" s="2">
        <f>D41/B3-1</f>
        <v>1.0026578643396622E-2</v>
      </c>
      <c r="G41" s="2">
        <f>E41/B3-1</f>
        <v>1.0246034643589086E-2</v>
      </c>
      <c r="H41" s="2">
        <f>C41/B3-1</f>
        <v>1.013911553532032E-2</v>
      </c>
      <c r="I41" s="2"/>
      <c r="K41">
        <v>1</v>
      </c>
      <c r="L41">
        <v>5584.6880000000001</v>
      </c>
      <c r="M41">
        <v>5583.9359999999997</v>
      </c>
      <c r="N41">
        <v>5585.4269999999997</v>
      </c>
      <c r="O41" s="2">
        <f>M41/B3-1</f>
        <v>1.1914335170238655E-2</v>
      </c>
      <c r="P41" s="2">
        <f>N41/B3-1</f>
        <v>1.2184532442151896E-2</v>
      </c>
      <c r="Q41" s="2">
        <f>L41/B3-1</f>
        <v>1.2050611728574578E-2</v>
      </c>
      <c r="R41" s="2"/>
    </row>
    <row r="42" spans="1:18">
      <c r="B42">
        <v>2</v>
      </c>
      <c r="C42">
        <v>7016.8559999999998</v>
      </c>
      <c r="D42">
        <v>7016.2240000000002</v>
      </c>
      <c r="E42">
        <v>7017.4849999999997</v>
      </c>
      <c r="F42" s="2">
        <f t="shared" ref="F42:F45" si="8">D42/B4-1</f>
        <v>8.4890821848431219E-3</v>
      </c>
      <c r="G42" s="2">
        <f t="shared" ref="G42:G45" si="9">E42/B4-1</f>
        <v>8.6703341991225535E-3</v>
      </c>
      <c r="H42" s="2">
        <f>C42/B4-1</f>
        <v>8.5799237970751729E-3</v>
      </c>
      <c r="I42" s="2"/>
      <c r="K42">
        <v>2</v>
      </c>
      <c r="L42">
        <v>7030.8869999999997</v>
      </c>
      <c r="M42">
        <v>7030.1130000000003</v>
      </c>
      <c r="N42">
        <v>7031.6220000000003</v>
      </c>
      <c r="O42" s="2">
        <f t="shared" ref="O42:O45" si="10">M42/B4-1</f>
        <v>1.0485441603024004E-2</v>
      </c>
      <c r="P42" s="2">
        <f t="shared" ref="P42:P45" si="11">N42/B4-1</f>
        <v>1.0702340325900561E-2</v>
      </c>
      <c r="Q42" s="2">
        <f t="shared" ref="Q42:Q45" si="12">L42/B4-1</f>
        <v>1.0596693830662307E-2</v>
      </c>
      <c r="R42" s="2"/>
    </row>
    <row r="43" spans="1:18">
      <c r="B43">
        <v>3</v>
      </c>
      <c r="C43">
        <v>6575.7049999999999</v>
      </c>
      <c r="D43">
        <v>6575.2160000000003</v>
      </c>
      <c r="E43">
        <v>6576.2070000000003</v>
      </c>
      <c r="F43" s="2">
        <f t="shared" si="8"/>
        <v>8.2620448786761003E-3</v>
      </c>
      <c r="G43" s="2">
        <f t="shared" si="9"/>
        <v>8.4140075954104443E-3</v>
      </c>
      <c r="H43" s="2">
        <f>C43/B5-1</f>
        <v>8.3370295088305291E-3</v>
      </c>
      <c r="I43" s="2"/>
      <c r="K43">
        <v>3</v>
      </c>
      <c r="L43">
        <v>6587.8040000000001</v>
      </c>
      <c r="M43">
        <v>6587.2389999999996</v>
      </c>
      <c r="N43">
        <v>6588.3490000000002</v>
      </c>
      <c r="O43" s="2">
        <f t="shared" si="10"/>
        <v>1.0105685386543328E-2</v>
      </c>
      <c r="P43" s="2">
        <f t="shared" si="11"/>
        <v>1.0275895896709963E-2</v>
      </c>
      <c r="Q43" s="2">
        <f t="shared" si="12"/>
        <v>1.0192324069646208E-2</v>
      </c>
      <c r="R43" s="2"/>
    </row>
    <row r="44" spans="1:18">
      <c r="B44">
        <v>4</v>
      </c>
      <c r="C44">
        <v>5891.8860000000004</v>
      </c>
      <c r="D44">
        <v>5891.49</v>
      </c>
      <c r="E44">
        <v>5892.2650000000003</v>
      </c>
      <c r="F44" s="2">
        <f t="shared" si="8"/>
        <v>7.3768432189380562E-3</v>
      </c>
      <c r="G44" s="2">
        <f t="shared" si="9"/>
        <v>7.5093592808332943E-3</v>
      </c>
      <c r="H44" s="2">
        <f t="shared" ref="H44:H45" si="13">C44/B6-1</f>
        <v>7.4445546518548955E-3</v>
      </c>
      <c r="I44" s="2"/>
      <c r="K44">
        <v>4</v>
      </c>
      <c r="L44">
        <v>5900.5720000000001</v>
      </c>
      <c r="M44">
        <v>5900.0940000000001</v>
      </c>
      <c r="N44">
        <v>5901.0820000000003</v>
      </c>
      <c r="O44" s="2">
        <f t="shared" si="10"/>
        <v>8.8480279886746782E-3</v>
      </c>
      <c r="P44" s="2">
        <f t="shared" si="11"/>
        <v>9.0169645940327836E-3</v>
      </c>
      <c r="Q44" s="2">
        <f t="shared" si="12"/>
        <v>8.9297604758822313E-3</v>
      </c>
      <c r="R44" s="2"/>
    </row>
    <row r="45" spans="1:18">
      <c r="B45">
        <v>5</v>
      </c>
      <c r="C45">
        <v>6198.6440000000002</v>
      </c>
      <c r="D45">
        <v>6197.5990000000002</v>
      </c>
      <c r="E45">
        <v>6199.5780000000004</v>
      </c>
      <c r="F45" s="2">
        <f t="shared" si="8"/>
        <v>7.7391147283247808E-3</v>
      </c>
      <c r="G45" s="2">
        <f t="shared" si="9"/>
        <v>8.0609031673715137E-3</v>
      </c>
      <c r="H45" s="2">
        <f t="shared" si="13"/>
        <v>7.9090333330766871E-3</v>
      </c>
      <c r="I45" s="2"/>
      <c r="K45">
        <v>5</v>
      </c>
      <c r="L45">
        <v>6208.7879999999996</v>
      </c>
      <c r="M45">
        <v>6207.5709999999999</v>
      </c>
      <c r="N45">
        <v>6210.01</v>
      </c>
      <c r="O45" s="2">
        <f t="shared" si="10"/>
        <v>9.3605772418030586E-3</v>
      </c>
      <c r="P45" s="2">
        <f t="shared" si="11"/>
        <v>9.7571623872478863E-3</v>
      </c>
      <c r="Q45" s="2">
        <f t="shared" si="12"/>
        <v>9.558463310686216E-3</v>
      </c>
      <c r="R45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38"/>
  <sheetViews>
    <sheetView workbookViewId="0">
      <selection activeCell="F39" sqref="F39"/>
    </sheetView>
  </sheetViews>
  <sheetFormatPr defaultRowHeight="15"/>
  <cols>
    <col min="1" max="1" width="15.28515625" customWidth="1"/>
    <col min="5" max="6" width="9.28515625" bestFit="1" customWidth="1"/>
  </cols>
  <sheetData>
    <row r="2" spans="1:9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>
      <c r="A3">
        <v>1</v>
      </c>
      <c r="B3">
        <v>2486.8291015625</v>
      </c>
      <c r="C3">
        <v>2698.301513671875</v>
      </c>
      <c r="D3">
        <v>2556.81982421875</v>
      </c>
      <c r="E3">
        <v>0.94760549068450928</v>
      </c>
      <c r="F3">
        <v>5.2394505590200424E-2</v>
      </c>
      <c r="G3">
        <v>2493.4013671875</v>
      </c>
      <c r="H3">
        <v>0.92410051822662354</v>
      </c>
      <c r="I3">
        <v>7.5899511575698853E-2</v>
      </c>
    </row>
    <row r="11" spans="1:9">
      <c r="C11" t="s">
        <v>20</v>
      </c>
      <c r="D11" t="s">
        <v>25</v>
      </c>
      <c r="E11" t="s">
        <v>26</v>
      </c>
      <c r="F11" t="s">
        <v>27</v>
      </c>
      <c r="G11" s="1" t="s">
        <v>47</v>
      </c>
    </row>
    <row r="12" spans="1:9">
      <c r="G12" s="1" t="s">
        <v>14</v>
      </c>
      <c r="H12" s="1" t="s">
        <v>16</v>
      </c>
      <c r="I12" s="1" t="s">
        <v>17</v>
      </c>
    </row>
    <row r="13" spans="1:9">
      <c r="B13" t="s">
        <v>32</v>
      </c>
      <c r="C13">
        <v>2556.8200000000002</v>
      </c>
      <c r="D13">
        <v>0.32270759999999998</v>
      </c>
      <c r="E13">
        <v>2556.1869999999999</v>
      </c>
      <c r="F13">
        <v>2557.4520000000002</v>
      </c>
      <c r="G13" s="2">
        <f>E13/B3-1</f>
        <v>2.7890094415382816E-2</v>
      </c>
      <c r="H13" s="2">
        <f>F13/B3-1</f>
        <v>2.8398774323948217E-2</v>
      </c>
      <c r="I13" s="2">
        <f>C13/B3-1</f>
        <v>2.8144635428917875E-2</v>
      </c>
    </row>
    <row r="18" spans="1:9">
      <c r="C18" t="s">
        <v>20</v>
      </c>
      <c r="D18" t="s">
        <v>25</v>
      </c>
      <c r="E18" t="s">
        <v>26</v>
      </c>
      <c r="F18" t="s">
        <v>27</v>
      </c>
      <c r="G18" s="1" t="s">
        <v>48</v>
      </c>
    </row>
    <row r="19" spans="1:9">
      <c r="G19" s="1" t="s">
        <v>14</v>
      </c>
      <c r="H19" s="1" t="s">
        <v>16</v>
      </c>
      <c r="I19" s="1" t="s">
        <v>17</v>
      </c>
    </row>
    <row r="20" spans="1:9">
      <c r="B20" t="s">
        <v>40</v>
      </c>
      <c r="C20">
        <v>2493.4009999999998</v>
      </c>
      <c r="D20">
        <v>0.3175849</v>
      </c>
      <c r="E20">
        <v>2492.779</v>
      </c>
      <c r="F20">
        <v>2494.0239999999999</v>
      </c>
      <c r="G20" s="2">
        <f>E20/B3-1</f>
        <v>2.3925642633670918E-3</v>
      </c>
      <c r="H20" s="2">
        <f>F20/B3-1</f>
        <v>2.893201801836387E-3</v>
      </c>
      <c r="I20" s="2">
        <f>C20/B3-1</f>
        <v>2.6426819733493812E-3</v>
      </c>
    </row>
    <row r="25" spans="1:9">
      <c r="C25" t="s">
        <v>20</v>
      </c>
      <c r="D25" t="s">
        <v>25</v>
      </c>
      <c r="E25" t="s">
        <v>26</v>
      </c>
      <c r="F25" t="s">
        <v>27</v>
      </c>
    </row>
    <row r="27" spans="1:9">
      <c r="B27" t="s">
        <v>49</v>
      </c>
      <c r="C27">
        <v>2698.3020000000001</v>
      </c>
      <c r="D27">
        <v>0.33581349999999999</v>
      </c>
      <c r="E27">
        <v>2697.643</v>
      </c>
      <c r="F27">
        <v>2698.96</v>
      </c>
      <c r="G27" s="2">
        <f>E27/B3-1</f>
        <v>8.4772169629607319E-2</v>
      </c>
      <c r="H27" s="2">
        <f>F27/B3-1</f>
        <v>8.5301759700421753E-2</v>
      </c>
    </row>
    <row r="29" spans="1:9">
      <c r="A29" s="3">
        <v>45348</v>
      </c>
      <c r="D29" s="4" t="s">
        <v>19</v>
      </c>
    </row>
    <row r="31" spans="1:9">
      <c r="C31" t="s">
        <v>20</v>
      </c>
      <c r="D31" t="s">
        <v>25</v>
      </c>
      <c r="E31" t="s">
        <v>26</v>
      </c>
      <c r="F31" t="s">
        <v>27</v>
      </c>
      <c r="G31" s="1" t="s">
        <v>50</v>
      </c>
    </row>
    <row r="32" spans="1:9">
      <c r="B32" t="s">
        <v>20</v>
      </c>
      <c r="C32">
        <v>2698.19</v>
      </c>
      <c r="D32">
        <v>5.7302000000000004E-3</v>
      </c>
      <c r="E32">
        <v>2698.0520000000001</v>
      </c>
      <c r="F32">
        <v>2698.33</v>
      </c>
    </row>
    <row r="33" spans="2:6">
      <c r="C33" s="2">
        <f>C32/B3-1</f>
        <v>8.4992128451729876E-2</v>
      </c>
      <c r="D33" s="2"/>
      <c r="E33" s="2">
        <f>E32/B3-1</f>
        <v>8.4936636098068341E-2</v>
      </c>
      <c r="F33" s="2">
        <f>F32/B3-1</f>
        <v>8.5048425042401066E-2</v>
      </c>
    </row>
    <row r="35" spans="2:6">
      <c r="D35" s="4" t="s">
        <v>23</v>
      </c>
    </row>
    <row r="36" spans="2:6">
      <c r="C36" t="s">
        <v>20</v>
      </c>
      <c r="D36" t="s">
        <v>25</v>
      </c>
      <c r="E36" t="s">
        <v>26</v>
      </c>
      <c r="F36" t="s">
        <v>27</v>
      </c>
    </row>
    <row r="37" spans="2:6">
      <c r="B37" t="s">
        <v>20</v>
      </c>
      <c r="C37">
        <v>2698.1930000000002</v>
      </c>
      <c r="D37">
        <v>6.6771E-3</v>
      </c>
      <c r="E37">
        <v>2698.0250000000001</v>
      </c>
      <c r="F37">
        <v>2698.337</v>
      </c>
    </row>
    <row r="38" spans="2:6">
      <c r="C38" s="2">
        <f>C37/B3-1</f>
        <v>8.4993334807244247E-2</v>
      </c>
      <c r="D38" s="2"/>
      <c r="E38" s="2">
        <f>E37/B3-1</f>
        <v>8.4925778898438775E-2</v>
      </c>
      <c r="F38" s="2">
        <f>F37/B3-1</f>
        <v>8.5051239871934747E-2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7"/>
  <sheetViews>
    <sheetView workbookViewId="0"/>
  </sheetViews>
  <sheetFormatPr defaultRowHeight="15"/>
  <sheetData>
    <row r="2" spans="1:9">
      <c r="A2" t="s">
        <v>29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>
      <c r="A3">
        <v>1</v>
      </c>
      <c r="B3">
        <v>2481.102294921875</v>
      </c>
      <c r="C3">
        <v>2702.92529296875</v>
      </c>
      <c r="D3">
        <v>2554.7939453125</v>
      </c>
      <c r="E3">
        <v>0.94521242380142212</v>
      </c>
      <c r="F3">
        <v>5.4787572473287582E-2</v>
      </c>
      <c r="G3">
        <v>2488.33642578125</v>
      </c>
      <c r="H3">
        <v>0.9206194281578064</v>
      </c>
      <c r="I3">
        <v>7.938055694103241E-2</v>
      </c>
    </row>
    <row r="4" spans="1:9">
      <c r="A4">
        <v>2</v>
      </c>
      <c r="B4">
        <v>2474.665771484375</v>
      </c>
      <c r="C4">
        <v>2693.555908203125</v>
      </c>
      <c r="D4">
        <v>2548.150634765625</v>
      </c>
      <c r="E4">
        <v>0.94607293605804443</v>
      </c>
      <c r="F4">
        <v>5.3927052766084671E-2</v>
      </c>
      <c r="G4">
        <v>2482.652587890625</v>
      </c>
      <c r="H4">
        <v>0.92175757884979248</v>
      </c>
      <c r="I4">
        <v>7.8242391347885132E-2</v>
      </c>
    </row>
    <row r="5" spans="1:9">
      <c r="A5">
        <v>3</v>
      </c>
      <c r="B5">
        <v>2482.729248046875</v>
      </c>
      <c r="C5">
        <v>2693.6279296875</v>
      </c>
      <c r="D5">
        <v>2552.471923828125</v>
      </c>
      <c r="E5">
        <v>0.94765132665634155</v>
      </c>
      <c r="F5">
        <v>5.234866589307785E-2</v>
      </c>
      <c r="G5">
        <v>2489.17041015625</v>
      </c>
      <c r="H5">
        <v>0.92415416240692139</v>
      </c>
      <c r="I5">
        <v>7.5845852494239807E-2</v>
      </c>
    </row>
    <row r="6" spans="1:9">
      <c r="A6">
        <v>4</v>
      </c>
      <c r="B6">
        <v>2499.35888671875</v>
      </c>
      <c r="C6">
        <v>2701.723388671875</v>
      </c>
      <c r="D6">
        <v>2565.283203125</v>
      </c>
      <c r="E6">
        <v>0.94952327013015747</v>
      </c>
      <c r="F6">
        <v>5.0476744771003723E-2</v>
      </c>
      <c r="G6">
        <v>2504.460205078125</v>
      </c>
      <c r="H6">
        <v>0.92700427770614624</v>
      </c>
      <c r="I6">
        <v>7.2995707392692566E-2</v>
      </c>
    </row>
    <row r="7" spans="1:9">
      <c r="A7">
        <v>5</v>
      </c>
      <c r="B7">
        <v>2520.119140625</v>
      </c>
      <c r="C7">
        <v>2715.222412109375</v>
      </c>
      <c r="D7">
        <v>2584.486328125</v>
      </c>
      <c r="E7">
        <v>0.95190000534057617</v>
      </c>
      <c r="F7">
        <v>4.8100005835294724E-2</v>
      </c>
      <c r="G7">
        <v>2526.0830078125</v>
      </c>
      <c r="H7">
        <v>0.93039476871490479</v>
      </c>
      <c r="I7">
        <v>6.9605231285095215E-2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D1C146-F9D8-455F-BF07-91373FCFBD20}"/>
</file>

<file path=customXml/itemProps2.xml><?xml version="1.0" encoding="utf-8"?>
<ds:datastoreItem xmlns:ds="http://schemas.openxmlformats.org/officeDocument/2006/customXml" ds:itemID="{70522584-89B8-4214-8687-88C43D5B15A3}"/>
</file>

<file path=docMetadata/LabelInfo.xml><?xml version="1.0" encoding="utf-8"?>
<clbl:labelList xmlns:clbl="http://schemas.microsoft.com/office/2020/mipLabelMetadata">
  <clbl:label id="{164e1b0e-c8e5-41a9-9bbb-6f7ed40eef04}" enabled="0" method="" siteId="{164e1b0e-c8e5-41a9-9bbb-6f7ed40eef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Marcin Krzysztof Wronski</cp:lastModifiedBy>
  <cp:revision/>
  <dcterms:created xsi:type="dcterms:W3CDTF">2024-03-28T19:24:18Z</dcterms:created>
  <dcterms:modified xsi:type="dcterms:W3CDTF">2024-05-25T10:58:54Z</dcterms:modified>
  <cp:category/>
  <cp:contentStatus/>
</cp:coreProperties>
</file>